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2 - CR 8F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<sst xmlns="http://schemas.openxmlformats.org/spreadsheetml/2006/main" count="794" uniqueCount="144">
  <si>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</si>
  <si>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</si>
  <si>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</si>
  <si>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</si>
  <si>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</si>
  <si>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</si>
  <si>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</si>
  <si>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</si>
  <si>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</si>
  <si>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</si>
  <si>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</si>
  <si>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</si>
  <si>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</si>
  <si>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</si>
  <si>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</si>
  <si>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</si>
  <si>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</si>
  <si>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</si>
  <si>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</si>
  <si>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</si>
  <si>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</si>
  <si>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</si>
  <si>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</si>
  <si>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</si>
  <si>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</si>
  <si>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</si>
  <si>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</si>
  <si>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</si>
  <si>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</si>
  <si>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</si>
  <si>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</si>
  <si>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</si>
  <si>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</si>
  <si>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</si>
  <si>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</si>
  <si>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</si>
  <si>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</si>
  <si>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</si>
  <si>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</si>
  <si>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</si>
  <si>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</si>
  <si>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</si>
  <si>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</si>
  <si>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</si>
  <si>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</si>
  <si>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</si>
  <si>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</si>
  <si>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</si>
  <si>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</si>
  <si>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</si>
  <si>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</si>
  <si>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</si>
  <si>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</si>
  <si>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</si>
  <si>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</si>
  <si>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</si>
  <si>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</si>
  <si>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</si>
  <si>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</si>
  <si>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</si>
  <si>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</si>
  <si>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</si>
  <si>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</si>
  <si>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</si>
  <si>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</si>
  <si>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</si>
  <si>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</si>
  <si>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</si>
  <si>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</si>
  <si>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</si>
  <si>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</si>
  <si>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</si>
  <si>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</si>
  <si>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</si>
  <si>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</si>
  <si>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</si>
  <si>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</si>
  <si>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</si>
  <si>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</si>
  <si>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</si>
  <si>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</si>
  <si>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</si>
  <si>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</si>
  <si>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</si>
  <si>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</si>
  <si>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</si>
  <si>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</si>
  <si>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</si>
  <si>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</si>
  <si>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</si>
  <si>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</si>
  <si>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</si>
  <si>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</si>
  <si>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</si>
  <si>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</si>
  <si>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</si>
  <si>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</si>
  <si>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</si>
  <si>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</si>
  <si>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</si>
  <si>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</si>
  <si>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</si>
  <si>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</si>
  <si>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</si>
  <si>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</si>
  <si>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</si>
  <si>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</si>
  <si>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</si>
  <si>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</si>
  <si>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</si>
  <si>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</si>
  <si>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</si>
  <si>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</si>
  <si>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</si>
  <si>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</si>
  <si>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</si>
  <si>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</si>
  <si>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</si>
  <si>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</si>
  <si>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</si>
  <si>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</si>
  <si>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</si>
  <si>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</si>
  <si>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</si>
  <si>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</si>
  <si>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</si>
  <si>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</si>
  <si>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</si>
  <si>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</si>
  <si>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</si>
  <si>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</si>
  <si>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</si>
  <si>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</si>
  <si>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</si>
  <si>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</si>
  <si>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</si>
  <si>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</si>
  <si>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</si>
  <si>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</si>
  <si>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</si>
  <si>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</si>
  <si>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</si>
  <si>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CL 42 - CR 8F</t>
  </si>
  <si>
    <t>428F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</si>
</sst>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188200"/>
        <c:axId val="148091368"/>
      </c:barChart>
      <c:catAx>
        <c:axId val="147188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091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091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188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52992"/>
        <c:axId val="187553376"/>
      </c:barChart>
      <c:catAx>
        <c:axId val="18755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5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55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5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11232"/>
        <c:axId val="187712648"/>
      </c:barChart>
      <c:catAx>
        <c:axId val="1877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12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12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1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19376"/>
        <c:axId val="186706128"/>
      </c:barChart>
      <c:catAx>
        <c:axId val="18781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1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5736"/>
        <c:axId val="186709264"/>
      </c:barChart>
      <c:catAx>
        <c:axId val="186705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5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6912"/>
        <c:axId val="186706520"/>
      </c:barChart>
      <c:catAx>
        <c:axId val="18670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6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6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8872"/>
        <c:axId val="186704560"/>
      </c:barChart>
      <c:catAx>
        <c:axId val="186708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8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4952"/>
        <c:axId val="186703776"/>
      </c:barChart>
      <c:catAx>
        <c:axId val="186704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4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2992"/>
        <c:axId val="186703384"/>
      </c:barChart>
      <c:catAx>
        <c:axId val="18670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3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03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05344"/>
        <c:axId val="188907952"/>
      </c:barChart>
      <c:catAx>
        <c:axId val="18670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0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0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908344"/>
        <c:axId val="188908736"/>
      </c:barChart>
      <c:catAx>
        <c:axId val="188908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0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8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905992"/>
        <c:axId val="188912656"/>
      </c:barChart>
      <c:catAx>
        <c:axId val="188905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1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1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5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</c:v>
                </c:pt>
                <c:pt idx="1">
                  <c:v>0.5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1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909912"/>
        <c:axId val="188909520"/>
      </c:barChart>
      <c:catAx>
        <c:axId val="188909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0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9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1.5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907560"/>
        <c:axId val="188910304"/>
      </c:barChart>
      <c:catAx>
        <c:axId val="188907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1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7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</c:v>
                </c:pt>
                <c:pt idx="1">
                  <c:v>0.5</c:v>
                </c:pt>
                <c:pt idx="2">
                  <c:v>1.5</c:v>
                </c:pt>
                <c:pt idx="3">
                  <c:v>2</c:v>
                </c:pt>
                <c:pt idx="4">
                  <c:v>0.5</c:v>
                </c:pt>
                <c:pt idx="5">
                  <c:v>0.5</c:v>
                </c:pt>
                <c:pt idx="6">
                  <c:v>1.5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1.5</c:v>
                </c:pt>
                <c:pt idx="12">
                  <c:v>0.5</c:v>
                </c:pt>
                <c:pt idx="13">
                  <c:v>1.5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905208"/>
        <c:axId val="188910696"/>
      </c:barChart>
      <c:catAx>
        <c:axId val="188905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10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10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905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3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9">
                  <c:v>10</c:v>
                </c:pt>
                <c:pt idx="30">
                  <c:v>6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3">
                  <c:v>10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2</c:v>
                </c:pt>
                <c:pt idx="21">
                  <c:v>5</c:v>
                </c:pt>
                <c:pt idx="22">
                  <c:v>4</c:v>
                </c:pt>
                <c:pt idx="23">
                  <c:v>7</c:v>
                </c:pt>
                <c:pt idx="24">
                  <c:v>9</c:v>
                </c:pt>
                <c:pt idx="25">
                  <c:v>8</c:v>
                </c:pt>
                <c:pt idx="29">
                  <c:v>11</c:v>
                </c:pt>
                <c:pt idx="30">
                  <c:v>7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911872"/>
        <c:axId val="188906384"/>
      </c:lineChart>
      <c:catAx>
        <c:axId val="1889118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90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906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9118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W22" sqref="W22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4" t="s">
        <v>54</v>
      </c>
      <c r="B4" s="174"/>
      <c r="C4" s="174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5" t="s">
        <v>56</v>
      </c>
      <c r="B5" s="175"/>
      <c r="C5" s="175"/>
      <c r="D5" s="179" t="s">
        <v>142</v>
      </c>
      <c r="E5" s="179"/>
      <c r="F5" s="179"/>
      <c r="G5" s="179"/>
      <c r="H5" s="179"/>
      <c r="I5" s="175" t="s">
        <v>53</v>
      </c>
      <c r="J5" s="175"/>
      <c r="K5" s="175"/>
      <c r="L5" s="180" t="s">
        <v>143</v>
      </c>
      <c r="M5" s="180"/>
      <c r="N5" s="180"/>
      <c r="O5" s="12"/>
      <c r="P5" s="175" t="s">
        <v>57</v>
      </c>
      <c r="Q5" s="175"/>
      <c r="R5" s="175"/>
      <c r="S5" s="178" t="s">
        <v>63</v>
      </c>
      <c r="T5" s="178"/>
      <c r="U5" s="178"/>
    </row>
    <row r="6" spans="1:21" ht="12.75" customHeight="1" x14ac:dyDescent="0.2">
      <c r="A6" s="175" t="s">
        <v>55</v>
      </c>
      <c r="B6" s="175"/>
      <c r="C6" s="175"/>
      <c r="D6" s="176" t="s">
        <v>139</v>
      </c>
      <c r="E6" s="176"/>
      <c r="F6" s="176"/>
      <c r="G6" s="176"/>
      <c r="H6" s="176"/>
      <c r="I6" s="175" t="s">
        <v>59</v>
      </c>
      <c r="J6" s="175"/>
      <c r="K6" s="175"/>
      <c r="L6" s="181"/>
      <c r="M6" s="181"/>
      <c r="N6" s="181"/>
      <c r="O6" s="42"/>
      <c r="P6" s="175" t="s">
        <v>58</v>
      </c>
      <c r="Q6" s="175"/>
      <c r="R6" s="175"/>
      <c r="S6" s="189">
        <v>44251</v>
      </c>
      <c r="T6" s="189"/>
      <c r="U6" s="189"/>
    </row>
    <row r="7" spans="1:21" ht="11.2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1" ht="12" customHeight="1" x14ac:dyDescent="0.2">
      <c r="A9" s="184"/>
      <c r="B9" s="15" t="s">
        <v>138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5" t="s">
        <v>138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5" t="s">
        <v>138</v>
      </c>
      <c r="Q9" s="17" t="s">
        <v>0</v>
      </c>
      <c r="R9" s="15" t="s">
        <v>2</v>
      </c>
      <c r="S9" s="16" t="s">
        <v>3</v>
      </c>
      <c r="T9" s="184"/>
      <c r="U9" s="183"/>
    </row>
    <row r="10" spans="1:21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1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1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1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1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1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3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1</v>
      </c>
    </row>
    <row r="24" spans="1:21" ht="15" customHeight="1" x14ac:dyDescent="0.2">
      <c r="A24" s="166"/>
      <c r="B24" s="167"/>
      <c r="C24" s="80" t="s">
        <v>73</v>
      </c>
      <c r="D24" s="84"/>
      <c r="E24" s="84"/>
      <c r="F24" s="85" t="s">
        <v>79</v>
      </c>
      <c r="G24" s="86"/>
      <c r="H24" s="166"/>
      <c r="I24" s="167"/>
      <c r="J24" s="80" t="s">
        <v>73</v>
      </c>
      <c r="K24" s="84"/>
      <c r="L24" s="84"/>
      <c r="M24" s="85" t="s">
        <v>71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P10" sqref="P10:P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42 - CR 8F</v>
      </c>
      <c r="E5" s="179"/>
      <c r="F5" s="179"/>
      <c r="G5" s="179"/>
      <c r="H5" s="179"/>
      <c r="I5" s="175" t="s">
        <v>53</v>
      </c>
      <c r="J5" s="175"/>
      <c r="K5" s="175"/>
      <c r="L5" s="180" t="str">
        <f>'G-1'!L5:N5</f>
        <v>428F</v>
      </c>
      <c r="M5" s="180"/>
      <c r="N5" s="180"/>
      <c r="O5" s="12"/>
      <c r="P5" s="175" t="s">
        <v>57</v>
      </c>
      <c r="Q5" s="175"/>
      <c r="R5" s="175"/>
      <c r="S5" s="178" t="s">
        <v>61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141</v>
      </c>
      <c r="E6" s="176"/>
      <c r="F6" s="176"/>
      <c r="G6" s="176"/>
      <c r="H6" s="176"/>
      <c r="I6" s="175" t="s">
        <v>59</v>
      </c>
      <c r="J6" s="175"/>
      <c r="K6" s="175"/>
      <c r="L6" s="181">
        <v>1</v>
      </c>
      <c r="M6" s="181"/>
      <c r="N6" s="181"/>
      <c r="O6" s="42"/>
      <c r="P6" s="175" t="s">
        <v>58</v>
      </c>
      <c r="Q6" s="175"/>
      <c r="R6" s="175"/>
      <c r="S6" s="189">
        <f>'G-1'!S6:U6</f>
        <v>44251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138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5" t="s">
        <v>138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5" t="s">
        <v>138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4" t="s">
        <v>47</v>
      </c>
      <c r="B23" s="165"/>
      <c r="C23" s="170">
        <v>36</v>
      </c>
      <c r="D23" s="171"/>
      <c r="E23" s="171"/>
      <c r="F23" s="172"/>
      <c r="G23" s="82">
        <f>MAX(G13:G19)</f>
        <v>0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0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0</v>
      </c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82</v>
      </c>
      <c r="G24" s="86"/>
      <c r="H24" s="166"/>
      <c r="I24" s="167"/>
      <c r="J24" s="80" t="s">
        <v>73</v>
      </c>
      <c r="K24" s="84"/>
      <c r="L24" s="84"/>
      <c r="M24" s="85" t="s">
        <v>93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J26" sqref="J2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6" t="str">
        <f>'G-1'!D5:H5</f>
        <v>CL 42 - CR 8F</v>
      </c>
      <c r="E5" s="206"/>
      <c r="F5" s="206"/>
      <c r="G5" s="206"/>
      <c r="H5" s="206"/>
      <c r="I5" s="203" t="s">
        <v>53</v>
      </c>
      <c r="J5" s="203"/>
      <c r="K5" s="203"/>
      <c r="L5" s="180" t="str">
        <f>'G-1'!L5:N5</f>
        <v>428F</v>
      </c>
      <c r="M5" s="180"/>
      <c r="N5" s="180"/>
      <c r="O5" s="50"/>
      <c r="P5" s="203" t="s">
        <v>57</v>
      </c>
      <c r="Q5" s="203"/>
      <c r="R5" s="203"/>
      <c r="S5" s="180" t="s">
        <v>134</v>
      </c>
      <c r="T5" s="180"/>
      <c r="U5" s="180"/>
    </row>
    <row r="6" spans="1:28" ht="12.75" customHeight="1" x14ac:dyDescent="0.2">
      <c r="A6" s="203" t="s">
        <v>55</v>
      </c>
      <c r="B6" s="203"/>
      <c r="C6" s="203"/>
      <c r="D6" s="204" t="s">
        <v>139</v>
      </c>
      <c r="E6" s="204"/>
      <c r="F6" s="204"/>
      <c r="G6" s="204"/>
      <c r="H6" s="204"/>
      <c r="I6" s="203" t="s">
        <v>59</v>
      </c>
      <c r="J6" s="203"/>
      <c r="K6" s="203"/>
      <c r="L6" s="213">
        <v>2</v>
      </c>
      <c r="M6" s="213"/>
      <c r="N6" s="213"/>
      <c r="O6" s="54"/>
      <c r="P6" s="203" t="s">
        <v>58</v>
      </c>
      <c r="Q6" s="203"/>
      <c r="R6" s="203"/>
      <c r="S6" s="207">
        <f>'G-1'!S6:U6</f>
        <v>44251</v>
      </c>
      <c r="T6" s="207"/>
      <c r="U6" s="207"/>
    </row>
    <row r="7" spans="1:28" ht="7.5" customHeight="1" x14ac:dyDescent="0.2">
      <c r="A7" s="55"/>
      <c r="B7" s="49"/>
      <c r="C7" s="49"/>
      <c r="D7" s="49"/>
      <c r="E7" s="214"/>
      <c r="F7" s="214"/>
      <c r="G7" s="214"/>
      <c r="H7" s="214"/>
      <c r="I7" s="214"/>
      <c r="J7" s="214"/>
      <c r="K7" s="21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8" t="s">
        <v>36</v>
      </c>
      <c r="B8" s="210" t="s">
        <v>34</v>
      </c>
      <c r="C8" s="211"/>
      <c r="D8" s="211"/>
      <c r="E8" s="212"/>
      <c r="F8" s="208" t="s">
        <v>35</v>
      </c>
      <c r="G8" s="208" t="s">
        <v>37</v>
      </c>
      <c r="H8" s="208" t="s">
        <v>36</v>
      </c>
      <c r="I8" s="210" t="s">
        <v>34</v>
      </c>
      <c r="J8" s="211"/>
      <c r="K8" s="211"/>
      <c r="L8" s="212"/>
      <c r="M8" s="208" t="s">
        <v>35</v>
      </c>
      <c r="N8" s="208" t="s">
        <v>37</v>
      </c>
      <c r="O8" s="208" t="s">
        <v>36</v>
      </c>
      <c r="P8" s="210" t="s">
        <v>34</v>
      </c>
      <c r="Q8" s="211"/>
      <c r="R8" s="211"/>
      <c r="S8" s="212"/>
      <c r="T8" s="208" t="s">
        <v>35</v>
      </c>
      <c r="U8" s="208" t="s">
        <v>37</v>
      </c>
    </row>
    <row r="9" spans="1:28" ht="12" customHeight="1" x14ac:dyDescent="0.2">
      <c r="A9" s="209"/>
      <c r="B9" s="15" t="s">
        <v>138</v>
      </c>
      <c r="C9" s="57" t="s">
        <v>0</v>
      </c>
      <c r="D9" s="57" t="s">
        <v>2</v>
      </c>
      <c r="E9" s="58" t="s">
        <v>3</v>
      </c>
      <c r="F9" s="209"/>
      <c r="G9" s="209"/>
      <c r="H9" s="209"/>
      <c r="I9" s="15" t="s">
        <v>138</v>
      </c>
      <c r="J9" s="59" t="s">
        <v>0</v>
      </c>
      <c r="K9" s="57" t="s">
        <v>2</v>
      </c>
      <c r="L9" s="58" t="s">
        <v>3</v>
      </c>
      <c r="M9" s="209"/>
      <c r="N9" s="209"/>
      <c r="O9" s="209"/>
      <c r="P9" s="15" t="s">
        <v>138</v>
      </c>
      <c r="Q9" s="59" t="s">
        <v>0</v>
      </c>
      <c r="R9" s="57" t="s">
        <v>2</v>
      </c>
      <c r="S9" s="58" t="s">
        <v>3</v>
      </c>
      <c r="T9" s="209"/>
      <c r="U9" s="209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5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4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5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5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6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10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4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4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5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4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4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2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5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4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3" t="s">
        <v>47</v>
      </c>
      <c r="B23" s="194"/>
      <c r="C23" s="199" t="s">
        <v>50</v>
      </c>
      <c r="D23" s="200"/>
      <c r="E23" s="200"/>
      <c r="F23" s="201"/>
      <c r="G23" s="87">
        <f>MAX(G13:G19)</f>
        <v>5</v>
      </c>
      <c r="H23" s="197" t="s">
        <v>48</v>
      </c>
      <c r="I23" s="198"/>
      <c r="J23" s="190" t="s">
        <v>50</v>
      </c>
      <c r="K23" s="191"/>
      <c r="L23" s="191"/>
      <c r="M23" s="192"/>
      <c r="N23" s="88">
        <f>MAX(N10:N22)</f>
        <v>6</v>
      </c>
      <c r="O23" s="193" t="s">
        <v>49</v>
      </c>
      <c r="P23" s="194"/>
      <c r="Q23" s="199" t="s">
        <v>50</v>
      </c>
      <c r="R23" s="200"/>
      <c r="S23" s="200"/>
      <c r="T23" s="201"/>
      <c r="U23" s="87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5"/>
      <c r="B24" s="196"/>
      <c r="C24" s="81" t="s">
        <v>73</v>
      </c>
      <c r="D24" s="84"/>
      <c r="E24" s="84"/>
      <c r="F24" s="85" t="s">
        <v>65</v>
      </c>
      <c r="G24" s="86"/>
      <c r="H24" s="195"/>
      <c r="I24" s="196"/>
      <c r="J24" s="81" t="s">
        <v>73</v>
      </c>
      <c r="K24" s="84"/>
      <c r="L24" s="84"/>
      <c r="M24" s="85" t="s">
        <v>76</v>
      </c>
      <c r="N24" s="86"/>
      <c r="O24" s="195"/>
      <c r="P24" s="196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S19" sqref="S19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5" t="s">
        <v>56</v>
      </c>
      <c r="B5" s="175"/>
      <c r="C5" s="175"/>
      <c r="D5" s="179" t="str">
        <f>'G-1'!D5:H5</f>
        <v>CL 42 - CR 8F</v>
      </c>
      <c r="E5" s="179"/>
      <c r="F5" s="179"/>
      <c r="G5" s="179"/>
      <c r="H5" s="179"/>
      <c r="I5" s="175" t="s">
        <v>53</v>
      </c>
      <c r="J5" s="175"/>
      <c r="K5" s="175"/>
      <c r="L5" s="180" t="str">
        <f>'G-1'!L5:N5</f>
        <v>428F</v>
      </c>
      <c r="M5" s="180"/>
      <c r="N5" s="180"/>
      <c r="O5" s="12"/>
      <c r="P5" s="175" t="s">
        <v>57</v>
      </c>
      <c r="Q5" s="175"/>
      <c r="R5" s="175"/>
      <c r="S5" s="178" t="s">
        <v>94</v>
      </c>
      <c r="T5" s="178"/>
      <c r="U5" s="178"/>
    </row>
    <row r="6" spans="1:28" ht="12.75" customHeight="1" x14ac:dyDescent="0.2">
      <c r="A6" s="175" t="s">
        <v>55</v>
      </c>
      <c r="B6" s="175"/>
      <c r="C6" s="175"/>
      <c r="D6" s="176" t="s">
        <v>140</v>
      </c>
      <c r="E6" s="176"/>
      <c r="F6" s="176"/>
      <c r="G6" s="176"/>
      <c r="H6" s="176"/>
      <c r="I6" s="175" t="s">
        <v>59</v>
      </c>
      <c r="J6" s="175"/>
      <c r="K6" s="175"/>
      <c r="L6" s="181">
        <v>2</v>
      </c>
      <c r="M6" s="181"/>
      <c r="N6" s="181"/>
      <c r="O6" s="42"/>
      <c r="P6" s="175" t="s">
        <v>58</v>
      </c>
      <c r="Q6" s="175"/>
      <c r="R6" s="175"/>
      <c r="S6" s="189">
        <f>'G-1'!S6:U6</f>
        <v>44251</v>
      </c>
      <c r="T6" s="189"/>
      <c r="U6" s="18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138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5" t="s">
        <v>138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5" t="s">
        <v>138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4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4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3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2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2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1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2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4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89</v>
      </c>
      <c r="G24" s="86"/>
      <c r="H24" s="166"/>
      <c r="I24" s="167"/>
      <c r="J24" s="80" t="s">
        <v>73</v>
      </c>
      <c r="K24" s="84"/>
      <c r="L24" s="84"/>
      <c r="M24" s="85" t="s">
        <v>76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5" t="s">
        <v>56</v>
      </c>
      <c r="B6" s="175"/>
      <c r="C6" s="175"/>
      <c r="D6" s="179" t="str">
        <f>'G-1'!D5:H5</f>
        <v>CL 42 - CR 8F</v>
      </c>
      <c r="E6" s="179"/>
      <c r="F6" s="179"/>
      <c r="G6" s="179"/>
      <c r="H6" s="179"/>
      <c r="I6" s="175" t="s">
        <v>53</v>
      </c>
      <c r="J6" s="175"/>
      <c r="K6" s="175"/>
      <c r="L6" s="180" t="str">
        <f>'G-1'!L5:N5</f>
        <v>428F</v>
      </c>
      <c r="M6" s="180"/>
      <c r="N6" s="180"/>
      <c r="O6" s="12"/>
      <c r="P6" s="175" t="s">
        <v>58</v>
      </c>
      <c r="Q6" s="175"/>
      <c r="R6" s="175"/>
      <c r="S6" s="215">
        <f>'G-1'!S6:U6</f>
        <v>44251</v>
      </c>
      <c r="T6" s="215"/>
      <c r="U6" s="215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2" t="s">
        <v>36</v>
      </c>
      <c r="B8" s="185" t="s">
        <v>34</v>
      </c>
      <c r="C8" s="186"/>
      <c r="D8" s="186"/>
      <c r="E8" s="187"/>
      <c r="F8" s="182" t="s">
        <v>35</v>
      </c>
      <c r="G8" s="182" t="s">
        <v>37</v>
      </c>
      <c r="H8" s="182" t="s">
        <v>36</v>
      </c>
      <c r="I8" s="185" t="s">
        <v>34</v>
      </c>
      <c r="J8" s="186"/>
      <c r="K8" s="186"/>
      <c r="L8" s="187"/>
      <c r="M8" s="182" t="s">
        <v>35</v>
      </c>
      <c r="N8" s="182" t="s">
        <v>37</v>
      </c>
      <c r="O8" s="182" t="s">
        <v>36</v>
      </c>
      <c r="P8" s="185" t="s">
        <v>34</v>
      </c>
      <c r="Q8" s="186"/>
      <c r="R8" s="186"/>
      <c r="S8" s="187"/>
      <c r="T8" s="182" t="s">
        <v>35</v>
      </c>
      <c r="U8" s="182" t="s">
        <v>37</v>
      </c>
    </row>
    <row r="9" spans="1:28" ht="12" customHeight="1" x14ac:dyDescent="0.2">
      <c r="A9" s="184"/>
      <c r="B9" s="15" t="s">
        <v>52</v>
      </c>
      <c r="C9" s="15" t="s">
        <v>0</v>
      </c>
      <c r="D9" s="15" t="s">
        <v>2</v>
      </c>
      <c r="E9" s="16" t="s">
        <v>3</v>
      </c>
      <c r="F9" s="184"/>
      <c r="G9" s="184"/>
      <c r="H9" s="184"/>
      <c r="I9" s="17" t="s">
        <v>52</v>
      </c>
      <c r="J9" s="17" t="s">
        <v>0</v>
      </c>
      <c r="K9" s="15" t="s">
        <v>2</v>
      </c>
      <c r="L9" s="16" t="s">
        <v>3</v>
      </c>
      <c r="M9" s="184"/>
      <c r="N9" s="184"/>
      <c r="O9" s="184"/>
      <c r="P9" s="17" t="s">
        <v>52</v>
      </c>
      <c r="Q9" s="17" t="s">
        <v>0</v>
      </c>
      <c r="R9" s="15" t="s">
        <v>2</v>
      </c>
      <c r="S9" s="16" t="s">
        <v>3</v>
      </c>
      <c r="T9" s="184"/>
      <c r="U9" s="184"/>
    </row>
    <row r="10" spans="1:28" ht="24" customHeight="1" x14ac:dyDescent="0.2">
      <c r="A10" s="18" t="s">
        <v>11</v>
      </c>
      <c r="B10" s="46">
        <f>'G-1'!B10+'G-2'!B10+'G-3'!B10+'G-4'!B10</f>
        <v>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</v>
      </c>
      <c r="G10" s="2"/>
      <c r="H10" s="19" t="s">
        <v>4</v>
      </c>
      <c r="I10" s="46">
        <f>'G-1'!I10+'G-2'!I10+'G-3'!I10+'G-4'!I10</f>
        <v>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</v>
      </c>
      <c r="N10" s="9">
        <f>F20+F21+F22+M10</f>
        <v>5</v>
      </c>
      <c r="O10" s="19" t="s">
        <v>43</v>
      </c>
      <c r="P10" s="46">
        <f>'G-1'!P10+'G-2'!P10+'G-3'!P10+'G-4'!P10</f>
        <v>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0.5</v>
      </c>
      <c r="G11" s="2"/>
      <c r="H11" s="19" t="s">
        <v>5</v>
      </c>
      <c r="I11" s="46">
        <f>'G-1'!I11+'G-2'!I11+'G-3'!I11+'G-4'!I11</f>
        <v>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0.5</v>
      </c>
      <c r="N11" s="9">
        <f>F21+F22+M10+M11</f>
        <v>4.5</v>
      </c>
      <c r="O11" s="19" t="s">
        <v>44</v>
      </c>
      <c r="P11" s="46">
        <f>'G-1'!P11+'G-2'!P11+'G-3'!P11+'G-4'!P11</f>
        <v>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0</v>
      </c>
      <c r="G12" s="2"/>
      <c r="H12" s="19" t="s">
        <v>6</v>
      </c>
      <c r="I12" s="46">
        <f>'G-1'!I12+'G-2'!I12+'G-3'!I12+'G-4'!I12</f>
        <v>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0.5</v>
      </c>
      <c r="N12" s="2">
        <f>F22+M10+M11+M12</f>
        <v>4.5</v>
      </c>
      <c r="O12" s="19" t="s">
        <v>32</v>
      </c>
      <c r="P12" s="46">
        <f>'G-1'!P12+'G-2'!P12+'G-3'!P12+'G-4'!P12</f>
        <v>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</v>
      </c>
      <c r="G13" s="2">
        <f t="shared" ref="G13:G19" si="3">F10+F11+F12+F13</f>
        <v>3.5</v>
      </c>
      <c r="H13" s="19" t="s">
        <v>7</v>
      </c>
      <c r="I13" s="46">
        <f>'G-1'!I13+'G-2'!I13+'G-3'!I13+'G-4'!I13</f>
        <v>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1.5</v>
      </c>
      <c r="N13" s="2">
        <f t="shared" ref="N13:N18" si="4">M10+M11+M12+M13</f>
        <v>4.5</v>
      </c>
      <c r="O13" s="19" t="s">
        <v>33</v>
      </c>
      <c r="P13" s="46">
        <f>'G-1'!P13+'G-2'!P13+'G-3'!P13+'G-4'!P13</f>
        <v>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</v>
      </c>
      <c r="U13" s="2">
        <f t="shared" ref="U13:U21" si="5">T10+T11+T12+T13</f>
        <v>5.5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</v>
      </c>
      <c r="G14" s="2">
        <f t="shared" si="3"/>
        <v>2.5</v>
      </c>
      <c r="H14" s="19" t="s">
        <v>9</v>
      </c>
      <c r="I14" s="46">
        <f>'G-1'!I14+'G-2'!I14+'G-3'!I14+'G-4'!I14</f>
        <v>0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0</v>
      </c>
      <c r="N14" s="2">
        <f t="shared" si="4"/>
        <v>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0.5</v>
      </c>
      <c r="G15" s="2">
        <f t="shared" si="3"/>
        <v>2.5</v>
      </c>
      <c r="H15" s="19" t="s">
        <v>12</v>
      </c>
      <c r="I15" s="46">
        <f>'G-1'!I15+'G-2'!I15+'G-3'!I15+'G-4'!I15</f>
        <v>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</v>
      </c>
      <c r="N15" s="2">
        <f t="shared" si="4"/>
        <v>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0.5</v>
      </c>
      <c r="G16" s="2">
        <f t="shared" si="3"/>
        <v>3</v>
      </c>
      <c r="H16" s="19" t="s">
        <v>15</v>
      </c>
      <c r="I16" s="46">
        <f>'G-1'!I16+'G-2'!I16+'G-3'!I16+'G-4'!I16</f>
        <v>0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0</v>
      </c>
      <c r="N16" s="2">
        <f t="shared" si="4"/>
        <v>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0.5</v>
      </c>
      <c r="G17" s="2">
        <f t="shared" si="3"/>
        <v>2.5</v>
      </c>
      <c r="H17" s="19" t="s">
        <v>18</v>
      </c>
      <c r="I17" s="46">
        <f>'G-1'!I17+'G-2'!I17+'G-3'!I17+'G-4'!I17</f>
        <v>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0</v>
      </c>
      <c r="N17" s="2">
        <f t="shared" si="4"/>
        <v>1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</v>
      </c>
      <c r="G18" s="2">
        <f t="shared" si="3"/>
        <v>2.5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2.5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0.5</v>
      </c>
      <c r="G19" s="3">
        <f t="shared" si="3"/>
        <v>2.5</v>
      </c>
      <c r="H19" s="20" t="s">
        <v>22</v>
      </c>
      <c r="I19" s="46">
        <f>'G-1'!I19+'G-2'!I19+'G-3'!I19+'G-4'!I19</f>
        <v>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0.5</v>
      </c>
      <c r="N19" s="2">
        <f>M16+M17+M18+M19</f>
        <v>2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0.5</v>
      </c>
      <c r="G21" s="36"/>
      <c r="H21" s="20" t="s">
        <v>25</v>
      </c>
      <c r="I21" s="46">
        <f>'G-1'!I21+'G-2'!I21+'G-3'!I21+'G-4'!I21</f>
        <v>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</v>
      </c>
      <c r="N21" s="2">
        <f>M18+M19+M20+M21</f>
        <v>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1.5</v>
      </c>
      <c r="G22" s="2"/>
      <c r="H22" s="21" t="s">
        <v>26</v>
      </c>
      <c r="I22" s="46">
        <f>'G-1'!I22+'G-2'!I22+'G-3'!I22+'G-4'!I22</f>
        <v>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4" t="s">
        <v>47</v>
      </c>
      <c r="B23" s="165"/>
      <c r="C23" s="170" t="s">
        <v>50</v>
      </c>
      <c r="D23" s="171"/>
      <c r="E23" s="171"/>
      <c r="F23" s="172"/>
      <c r="G23" s="82">
        <f>MAX(G13:G19)</f>
        <v>3.5</v>
      </c>
      <c r="H23" s="168" t="s">
        <v>48</v>
      </c>
      <c r="I23" s="169"/>
      <c r="J23" s="161" t="s">
        <v>50</v>
      </c>
      <c r="K23" s="162"/>
      <c r="L23" s="162"/>
      <c r="M23" s="163"/>
      <c r="N23" s="83">
        <f>MAX(N10:N22)</f>
        <v>5</v>
      </c>
      <c r="O23" s="164" t="s">
        <v>49</v>
      </c>
      <c r="P23" s="165"/>
      <c r="Q23" s="170" t="s">
        <v>50</v>
      </c>
      <c r="R23" s="171"/>
      <c r="S23" s="171"/>
      <c r="T23" s="172"/>
      <c r="U23" s="82">
        <f>MAX(U13:U21)</f>
        <v>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6"/>
      <c r="B24" s="167"/>
      <c r="C24" s="80" t="s">
        <v>73</v>
      </c>
      <c r="D24" s="84"/>
      <c r="E24" s="84"/>
      <c r="F24" s="85" t="s">
        <v>65</v>
      </c>
      <c r="G24" s="86"/>
      <c r="H24" s="166"/>
      <c r="I24" s="167"/>
      <c r="J24" s="80" t="s">
        <v>73</v>
      </c>
      <c r="K24" s="84"/>
      <c r="L24" s="84"/>
      <c r="M24" s="85" t="s">
        <v>71</v>
      </c>
      <c r="N24" s="86"/>
      <c r="O24" s="166"/>
      <c r="P24" s="167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3" t="s">
        <v>51</v>
      </c>
      <c r="B26" s="173"/>
      <c r="C26" s="173"/>
      <c r="D26" s="173"/>
      <c r="E26" s="17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9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6" t="s">
        <v>112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7" t="s">
        <v>113</v>
      </c>
      <c r="B4" s="217"/>
      <c r="C4" s="218" t="s">
        <v>60</v>
      </c>
      <c r="D4" s="218"/>
      <c r="E4" s="218"/>
      <c r="F4" s="108"/>
      <c r="G4" s="104"/>
      <c r="H4" s="104"/>
      <c r="I4" s="104"/>
      <c r="J4" s="104"/>
    </row>
    <row r="5" spans="1:10" x14ac:dyDescent="0.2">
      <c r="A5" s="175" t="s">
        <v>56</v>
      </c>
      <c r="B5" s="175"/>
      <c r="C5" s="219" t="str">
        <f>'G-1'!D5</f>
        <v>CL 42 - CR 8F</v>
      </c>
      <c r="D5" s="219"/>
      <c r="E5" s="219"/>
      <c r="F5" s="109"/>
      <c r="G5" s="110"/>
      <c r="H5" s="101" t="s">
        <v>53</v>
      </c>
      <c r="I5" s="220" t="str">
        <f>'G-1'!L5</f>
        <v>428F</v>
      </c>
      <c r="J5" s="220"/>
    </row>
    <row r="6" spans="1:10" x14ac:dyDescent="0.2">
      <c r="A6" s="175" t="s">
        <v>114</v>
      </c>
      <c r="B6" s="175"/>
      <c r="C6" s="221" t="s">
        <v>139</v>
      </c>
      <c r="D6" s="221"/>
      <c r="E6" s="221"/>
      <c r="F6" s="109"/>
      <c r="G6" s="110"/>
      <c r="H6" s="101" t="s">
        <v>58</v>
      </c>
      <c r="I6" s="222">
        <f>'G-1'!S6</f>
        <v>44251</v>
      </c>
      <c r="J6" s="222"/>
    </row>
    <row r="7" spans="1:10" x14ac:dyDescent="0.2">
      <c r="A7" s="111"/>
      <c r="B7" s="111"/>
      <c r="C7" s="223"/>
      <c r="D7" s="223"/>
      <c r="E7" s="223"/>
      <c r="F7" s="223"/>
      <c r="G7" s="108"/>
      <c r="H7" s="112"/>
      <c r="I7" s="113"/>
      <c r="J7" s="104"/>
    </row>
    <row r="8" spans="1:10" x14ac:dyDescent="0.2">
      <c r="A8" s="224" t="s">
        <v>115</v>
      </c>
      <c r="B8" s="226" t="s">
        <v>116</v>
      </c>
      <c r="C8" s="224" t="s">
        <v>117</v>
      </c>
      <c r="D8" s="226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60" t="s">
        <v>2</v>
      </c>
      <c r="F9" s="116" t="s">
        <v>0</v>
      </c>
      <c r="G9" s="117" t="s">
        <v>2</v>
      </c>
      <c r="H9" s="116" t="s">
        <v>3</v>
      </c>
      <c r="I9" s="229"/>
      <c r="J9" s="231"/>
    </row>
    <row r="10" spans="1:10" x14ac:dyDescent="0.2">
      <c r="A10" s="232" t="s">
        <v>124</v>
      </c>
      <c r="B10" s="235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3"/>
      <c r="B11" s="236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3"/>
      <c r="B12" s="236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3"/>
      <c r="B13" s="236"/>
      <c r="C13" s="128"/>
      <c r="D13" s="119" t="s">
        <v>125</v>
      </c>
      <c r="E13" s="73">
        <v>2</v>
      </c>
      <c r="F13" s="73">
        <v>0</v>
      </c>
      <c r="G13" s="73">
        <v>0</v>
      </c>
      <c r="H13" s="73">
        <v>0</v>
      </c>
      <c r="I13" s="73">
        <f t="shared" ref="I13:I45" si="0">E13</f>
        <v>2</v>
      </c>
      <c r="J13" s="120">
        <f>IF(I13=0,"0,00",I13/SUM(I13:I15)*100)</f>
        <v>100</v>
      </c>
    </row>
    <row r="14" spans="1:10" x14ac:dyDescent="0.2">
      <c r="A14" s="233"/>
      <c r="B14" s="236"/>
      <c r="C14" s="118" t="s">
        <v>129</v>
      </c>
      <c r="D14" s="121" t="s">
        <v>127</v>
      </c>
      <c r="E14" s="122">
        <v>0</v>
      </c>
      <c r="F14" s="122">
        <v>0</v>
      </c>
      <c r="G14" s="122">
        <v>0</v>
      </c>
      <c r="H14" s="12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3"/>
      <c r="B15" s="236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3"/>
      <c r="B16" s="236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100</v>
      </c>
    </row>
    <row r="17" spans="1:10" x14ac:dyDescent="0.2">
      <c r="A17" s="233"/>
      <c r="B17" s="236"/>
      <c r="C17" s="118" t="s">
        <v>130</v>
      </c>
      <c r="D17" s="121" t="s">
        <v>127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4"/>
      <c r="B18" s="237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2" t="s">
        <v>131</v>
      </c>
      <c r="B19" s="235"/>
      <c r="C19" s="130"/>
      <c r="D19" s="119" t="s">
        <v>125</v>
      </c>
      <c r="E19" s="246">
        <v>0</v>
      </c>
      <c r="F19" s="246">
        <v>0</v>
      </c>
      <c r="G19" s="246">
        <v>0</v>
      </c>
      <c r="H19" s="246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3"/>
      <c r="B20" s="236"/>
      <c r="C20" s="118" t="s">
        <v>126</v>
      </c>
      <c r="D20" s="121" t="s">
        <v>127</v>
      </c>
      <c r="E20" s="247">
        <v>0</v>
      </c>
      <c r="F20" s="247">
        <v>0</v>
      </c>
      <c r="G20" s="247">
        <v>0</v>
      </c>
      <c r="H20" s="247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3"/>
      <c r="B21" s="236"/>
      <c r="C21" s="124" t="s">
        <v>65</v>
      </c>
      <c r="D21" s="125" t="s">
        <v>128</v>
      </c>
      <c r="E21" s="248">
        <v>0</v>
      </c>
      <c r="F21" s="248">
        <v>0</v>
      </c>
      <c r="G21" s="248">
        <v>0</v>
      </c>
      <c r="H21" s="248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3"/>
      <c r="B22" s="236"/>
      <c r="C22" s="128"/>
      <c r="D22" s="119" t="s">
        <v>125</v>
      </c>
      <c r="E22" s="246">
        <v>0</v>
      </c>
      <c r="F22" s="246">
        <v>0</v>
      </c>
      <c r="G22" s="246">
        <v>0</v>
      </c>
      <c r="H22" s="246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3"/>
      <c r="B23" s="236"/>
      <c r="C23" s="118" t="s">
        <v>129</v>
      </c>
      <c r="D23" s="121" t="s">
        <v>127</v>
      </c>
      <c r="E23" s="247">
        <v>0</v>
      </c>
      <c r="F23" s="247">
        <v>0</v>
      </c>
      <c r="G23" s="247">
        <v>0</v>
      </c>
      <c r="H23" s="247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3"/>
      <c r="B24" s="236"/>
      <c r="C24" s="124" t="s">
        <v>74</v>
      </c>
      <c r="D24" s="125" t="s">
        <v>128</v>
      </c>
      <c r="E24" s="248">
        <v>0</v>
      </c>
      <c r="F24" s="248">
        <v>0</v>
      </c>
      <c r="G24" s="248">
        <v>0</v>
      </c>
      <c r="H24" s="248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3"/>
      <c r="B25" s="236"/>
      <c r="C25" s="128"/>
      <c r="D25" s="119" t="s">
        <v>125</v>
      </c>
      <c r="E25" s="246">
        <v>0</v>
      </c>
      <c r="F25" s="246">
        <v>0</v>
      </c>
      <c r="G25" s="246">
        <v>0</v>
      </c>
      <c r="H25" s="246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3"/>
      <c r="B26" s="236"/>
      <c r="C26" s="118" t="s">
        <v>130</v>
      </c>
      <c r="D26" s="121" t="s">
        <v>127</v>
      </c>
      <c r="E26" s="247">
        <v>0</v>
      </c>
      <c r="F26" s="247">
        <v>0</v>
      </c>
      <c r="G26" s="247">
        <v>0</v>
      </c>
      <c r="H26" s="247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4"/>
      <c r="B27" s="237"/>
      <c r="C27" s="124" t="s">
        <v>77</v>
      </c>
      <c r="D27" s="125" t="s">
        <v>128</v>
      </c>
      <c r="E27" s="248">
        <v>0</v>
      </c>
      <c r="F27" s="248">
        <v>0</v>
      </c>
      <c r="G27" s="248">
        <v>0</v>
      </c>
      <c r="H27" s="248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2" t="s">
        <v>132</v>
      </c>
      <c r="B28" s="235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3"/>
      <c r="B29" s="236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3"/>
      <c r="B30" s="236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3"/>
      <c r="B31" s="236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3"/>
      <c r="B32" s="236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100</v>
      </c>
    </row>
    <row r="33" spans="1:10" x14ac:dyDescent="0.2">
      <c r="A33" s="233"/>
      <c r="B33" s="236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3"/>
      <c r="B34" s="236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3"/>
      <c r="B35" s="236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4"/>
      <c r="B36" s="237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2" t="s">
        <v>133</v>
      </c>
      <c r="B37" s="235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3"/>
      <c r="B38" s="236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3"/>
      <c r="B39" s="236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3"/>
      <c r="B40" s="236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3"/>
      <c r="B41" s="236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100</v>
      </c>
    </row>
    <row r="42" spans="1:10" x14ac:dyDescent="0.2">
      <c r="A42" s="233"/>
      <c r="B42" s="236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3"/>
      <c r="B43" s="236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3"/>
      <c r="B44" s="236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4"/>
      <c r="B45" s="237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9" t="s">
        <v>95</v>
      </c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9" t="s">
        <v>96</v>
      </c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9" t="s">
        <v>97</v>
      </c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0" t="s">
        <v>98</v>
      </c>
      <c r="B8" s="240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0" t="s">
        <v>100</v>
      </c>
      <c r="M8" s="240"/>
      <c r="N8" s="240"/>
      <c r="O8" s="241" t="str">
        <f>'G-1'!D5</f>
        <v>CL 42 - CR 8F</v>
      </c>
      <c r="P8" s="241"/>
      <c r="Q8" s="241"/>
      <c r="R8" s="241"/>
      <c r="S8" s="241"/>
      <c r="T8" s="90"/>
      <c r="U8" s="90"/>
      <c r="V8" s="240" t="s">
        <v>101</v>
      </c>
      <c r="W8" s="240"/>
      <c r="X8" s="240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0" t="s">
        <v>102</v>
      </c>
      <c r="AI8" s="240"/>
      <c r="AJ8" s="244">
        <f>'G-1'!S6</f>
        <v>44251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8" t="s">
        <v>47</v>
      </c>
      <c r="E10" s="238"/>
      <c r="F10" s="238"/>
      <c r="G10" s="238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8" t="s">
        <v>135</v>
      </c>
      <c r="T10" s="238"/>
      <c r="U10" s="238"/>
      <c r="V10" s="238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8" t="s">
        <v>49</v>
      </c>
      <c r="AI10" s="238"/>
      <c r="AJ10" s="238"/>
      <c r="AK10" s="238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1</v>
      </c>
      <c r="AX12" s="95">
        <f t="shared" si="0"/>
        <v>1</v>
      </c>
      <c r="AY12" s="95">
        <f t="shared" si="0"/>
        <v>1</v>
      </c>
      <c r="AZ12" s="95">
        <f t="shared" si="0"/>
        <v>1</v>
      </c>
      <c r="BA12" s="95">
        <f t="shared" si="0"/>
        <v>0</v>
      </c>
      <c r="BB12" s="95"/>
      <c r="BC12" s="95"/>
      <c r="BD12" s="95"/>
      <c r="BE12" s="95">
        <f t="shared" ref="BE12:BQ12" si="1">P14</f>
        <v>1</v>
      </c>
      <c r="BF12" s="95">
        <f t="shared" si="1"/>
        <v>1</v>
      </c>
      <c r="BG12" s="95">
        <f t="shared" si="1"/>
        <v>1</v>
      </c>
      <c r="BH12" s="95">
        <f t="shared" si="1"/>
        <v>1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1</v>
      </c>
      <c r="BN12" s="95">
        <f t="shared" si="1"/>
        <v>1</v>
      </c>
      <c r="BO12" s="95">
        <f t="shared" si="1"/>
        <v>1</v>
      </c>
      <c r="BP12" s="95">
        <f t="shared" si="1"/>
        <v>3</v>
      </c>
      <c r="BQ12" s="95">
        <f t="shared" si="1"/>
        <v>2</v>
      </c>
      <c r="BR12" s="95"/>
      <c r="BS12" s="95"/>
      <c r="BT12" s="95"/>
      <c r="BU12" s="95">
        <f t="shared" ref="BU12:CC12" si="2">AG14</f>
        <v>1</v>
      </c>
      <c r="BV12" s="95">
        <f t="shared" si="2"/>
        <v>1</v>
      </c>
      <c r="BW12" s="95">
        <f t="shared" si="2"/>
        <v>1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1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1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1</v>
      </c>
      <c r="Y13" s="145">
        <f>'G-1'!M19</f>
        <v>0</v>
      </c>
      <c r="Z13" s="145">
        <f>'G-1'!M20</f>
        <v>0</v>
      </c>
      <c r="AA13" s="145">
        <f>'G-1'!M21</f>
        <v>2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1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1</v>
      </c>
      <c r="H14" s="145">
        <f t="shared" si="3"/>
        <v>1</v>
      </c>
      <c r="I14" s="145">
        <f t="shared" si="3"/>
        <v>1</v>
      </c>
      <c r="J14" s="145">
        <f t="shared" si="3"/>
        <v>1</v>
      </c>
      <c r="K14" s="145">
        <f t="shared" si="3"/>
        <v>0</v>
      </c>
      <c r="L14" s="146"/>
      <c r="M14" s="145"/>
      <c r="N14" s="145"/>
      <c r="O14" s="145"/>
      <c r="P14" s="145">
        <f>M13+N13+O13+P13</f>
        <v>1</v>
      </c>
      <c r="Q14" s="145">
        <f t="shared" ref="Q14:AB14" si="4">N13+O13+P13+Q13</f>
        <v>1</v>
      </c>
      <c r="R14" s="145">
        <f t="shared" si="4"/>
        <v>1</v>
      </c>
      <c r="S14" s="145">
        <f t="shared" si="4"/>
        <v>1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1</v>
      </c>
      <c r="Y14" s="145">
        <f t="shared" si="4"/>
        <v>1</v>
      </c>
      <c r="Z14" s="145">
        <f t="shared" si="4"/>
        <v>1</v>
      </c>
      <c r="AA14" s="145">
        <f t="shared" si="4"/>
        <v>3</v>
      </c>
      <c r="AB14" s="145">
        <f t="shared" si="4"/>
        <v>2</v>
      </c>
      <c r="AC14" s="146"/>
      <c r="AD14" s="145"/>
      <c r="AE14" s="145"/>
      <c r="AF14" s="145"/>
      <c r="AG14" s="145">
        <f>AD13+AE13+AF13+AG13</f>
        <v>1</v>
      </c>
      <c r="AH14" s="145">
        <f t="shared" ref="AH14:AO14" si="5">AE13+AF13+AG13+AH13</f>
        <v>1</v>
      </c>
      <c r="AI14" s="145">
        <f t="shared" si="5"/>
        <v>1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1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1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3</v>
      </c>
      <c r="N16" s="148"/>
      <c r="O16" s="148" t="s">
        <v>108</v>
      </c>
      <c r="P16" s="157">
        <f>+M16*P15</f>
        <v>3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</v>
      </c>
      <c r="AE16" s="148" t="s">
        <v>108</v>
      </c>
      <c r="AF16" s="156">
        <f>+AD16*AF15</f>
        <v>1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2" t="s">
        <v>104</v>
      </c>
      <c r="U17" s="242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</v>
      </c>
      <c r="AV19" s="99">
        <f t="shared" si="12"/>
        <v>1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4</v>
      </c>
      <c r="BF19" s="99">
        <f t="shared" si="13"/>
        <v>4</v>
      </c>
      <c r="BG19" s="99">
        <f t="shared" si="13"/>
        <v>3</v>
      </c>
      <c r="BH19" s="99">
        <f t="shared" si="13"/>
        <v>2</v>
      </c>
      <c r="BI19" s="99">
        <f t="shared" si="13"/>
        <v>2</v>
      </c>
      <c r="BJ19" s="99">
        <f t="shared" si="13"/>
        <v>3</v>
      </c>
      <c r="BK19" s="99">
        <f t="shared" si="13"/>
        <v>3</v>
      </c>
      <c r="BL19" s="99">
        <f t="shared" si="13"/>
        <v>1</v>
      </c>
      <c r="BM19" s="99">
        <f t="shared" si="13"/>
        <v>2</v>
      </c>
      <c r="BN19" s="99">
        <f t="shared" si="13"/>
        <v>1</v>
      </c>
      <c r="BO19" s="99">
        <f t="shared" si="13"/>
        <v>2</v>
      </c>
      <c r="BP19" s="99">
        <f t="shared" si="13"/>
        <v>2</v>
      </c>
      <c r="BQ19" s="99">
        <f t="shared" si="13"/>
        <v>2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5</v>
      </c>
      <c r="AV20" s="90">
        <f t="shared" si="15"/>
        <v>4</v>
      </c>
      <c r="AW20" s="90">
        <f t="shared" si="15"/>
        <v>4</v>
      </c>
      <c r="AX20" s="90">
        <f t="shared" si="15"/>
        <v>5</v>
      </c>
      <c r="AY20" s="90">
        <f t="shared" si="15"/>
        <v>4</v>
      </c>
      <c r="AZ20" s="90">
        <f t="shared" si="15"/>
        <v>4</v>
      </c>
      <c r="BA20" s="90">
        <f t="shared" si="15"/>
        <v>5</v>
      </c>
      <c r="BB20" s="90"/>
      <c r="BC20" s="90"/>
      <c r="BD20" s="90"/>
      <c r="BE20" s="90">
        <f t="shared" ref="BE20:BQ20" si="16">P24</f>
        <v>5</v>
      </c>
      <c r="BF20" s="90">
        <f t="shared" si="16"/>
        <v>4</v>
      </c>
      <c r="BG20" s="90">
        <f t="shared" si="16"/>
        <v>5</v>
      </c>
      <c r="BH20" s="90">
        <f t="shared" si="16"/>
        <v>6</v>
      </c>
      <c r="BI20" s="90">
        <f t="shared" si="16"/>
        <v>3</v>
      </c>
      <c r="BJ20" s="90">
        <f t="shared" si="16"/>
        <v>3</v>
      </c>
      <c r="BK20" s="90">
        <f t="shared" si="16"/>
        <v>2</v>
      </c>
      <c r="BL20" s="90">
        <f t="shared" si="16"/>
        <v>1</v>
      </c>
      <c r="BM20" s="90">
        <f t="shared" si="16"/>
        <v>2</v>
      </c>
      <c r="BN20" s="90">
        <f t="shared" si="16"/>
        <v>2</v>
      </c>
      <c r="BO20" s="90">
        <f t="shared" si="16"/>
        <v>4</v>
      </c>
      <c r="BP20" s="90">
        <f t="shared" si="16"/>
        <v>4</v>
      </c>
      <c r="BQ20" s="90">
        <f t="shared" si="16"/>
        <v>4</v>
      </c>
      <c r="BR20" s="90"/>
      <c r="BS20" s="90"/>
      <c r="BT20" s="90"/>
      <c r="BU20" s="90">
        <f t="shared" ref="BU20:CC20" si="17">AG24</f>
        <v>10</v>
      </c>
      <c r="BV20" s="90">
        <f t="shared" si="17"/>
        <v>6</v>
      </c>
      <c r="BW20" s="90">
        <f t="shared" si="17"/>
        <v>4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2" t="s">
        <v>104</v>
      </c>
      <c r="U22" s="242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</v>
      </c>
      <c r="AV22" s="90">
        <f t="shared" si="18"/>
        <v>5</v>
      </c>
      <c r="AW22" s="90">
        <f t="shared" si="18"/>
        <v>5</v>
      </c>
      <c r="AX22" s="90">
        <f t="shared" si="18"/>
        <v>6</v>
      </c>
      <c r="AY22" s="90">
        <f t="shared" si="18"/>
        <v>5</v>
      </c>
      <c r="AZ22" s="90">
        <f t="shared" si="18"/>
        <v>5</v>
      </c>
      <c r="BA22" s="90">
        <f t="shared" si="18"/>
        <v>5</v>
      </c>
      <c r="BB22" s="90"/>
      <c r="BC22" s="90"/>
      <c r="BD22" s="90"/>
      <c r="BE22" s="90">
        <f t="shared" ref="BE22:BQ22" si="19">P34</f>
        <v>10</v>
      </c>
      <c r="BF22" s="90">
        <f t="shared" si="19"/>
        <v>9</v>
      </c>
      <c r="BG22" s="90">
        <f t="shared" si="19"/>
        <v>9</v>
      </c>
      <c r="BH22" s="90">
        <f t="shared" si="19"/>
        <v>9</v>
      </c>
      <c r="BI22" s="90">
        <f t="shared" si="19"/>
        <v>5</v>
      </c>
      <c r="BJ22" s="90">
        <f t="shared" si="19"/>
        <v>6</v>
      </c>
      <c r="BK22" s="90">
        <f t="shared" si="19"/>
        <v>5</v>
      </c>
      <c r="BL22" s="90">
        <f t="shared" si="19"/>
        <v>2</v>
      </c>
      <c r="BM22" s="90">
        <f t="shared" si="19"/>
        <v>5</v>
      </c>
      <c r="BN22" s="90">
        <f t="shared" si="19"/>
        <v>4</v>
      </c>
      <c r="BO22" s="90">
        <f t="shared" si="19"/>
        <v>7</v>
      </c>
      <c r="BP22" s="90">
        <f t="shared" si="19"/>
        <v>9</v>
      </c>
      <c r="BQ22" s="90">
        <f t="shared" si="19"/>
        <v>8</v>
      </c>
      <c r="BR22" s="90"/>
      <c r="BS22" s="90"/>
      <c r="BT22" s="90"/>
      <c r="BU22" s="90">
        <f t="shared" ref="BU22:CC22" si="20">AG34</f>
        <v>11</v>
      </c>
      <c r="BV22" s="90">
        <f t="shared" si="20"/>
        <v>7</v>
      </c>
      <c r="BW22" s="90">
        <f t="shared" si="20"/>
        <v>5</v>
      </c>
      <c r="BX22" s="90">
        <f t="shared" si="20"/>
        <v>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0</v>
      </c>
      <c r="D23" s="145">
        <f>'G-3'!F12</f>
        <v>0</v>
      </c>
      <c r="E23" s="145">
        <f>'G-3'!F13</f>
        <v>2</v>
      </c>
      <c r="F23" s="145">
        <f>'G-3'!F14</f>
        <v>2</v>
      </c>
      <c r="G23" s="145">
        <f>'G-3'!F15</f>
        <v>0</v>
      </c>
      <c r="H23" s="145">
        <f>'G-3'!F16</f>
        <v>1</v>
      </c>
      <c r="I23" s="145">
        <f>'G-3'!F17</f>
        <v>1</v>
      </c>
      <c r="J23" s="145">
        <f>'G-3'!F18</f>
        <v>2</v>
      </c>
      <c r="K23" s="145">
        <f>'G-3'!F19</f>
        <v>1</v>
      </c>
      <c r="L23" s="146"/>
      <c r="M23" s="145">
        <f>'G-3'!F20</f>
        <v>2</v>
      </c>
      <c r="N23" s="145">
        <f>'G-3'!F21</f>
        <v>0</v>
      </c>
      <c r="O23" s="145">
        <f>'G-3'!F22</f>
        <v>0</v>
      </c>
      <c r="P23" s="145">
        <f>'G-3'!M10</f>
        <v>3</v>
      </c>
      <c r="Q23" s="145">
        <f>'G-3'!M11</f>
        <v>1</v>
      </c>
      <c r="R23" s="145">
        <f>'G-3'!M12</f>
        <v>1</v>
      </c>
      <c r="S23" s="145">
        <f>'G-3'!M13</f>
        <v>1</v>
      </c>
      <c r="T23" s="145">
        <f>'G-3'!M14</f>
        <v>0</v>
      </c>
      <c r="U23" s="145">
        <f>'G-3'!M15</f>
        <v>1</v>
      </c>
      <c r="V23" s="145">
        <f>'G-3'!M16</f>
        <v>0</v>
      </c>
      <c r="W23" s="145">
        <f>'G-3'!M17</f>
        <v>0</v>
      </c>
      <c r="X23" s="145">
        <f>'G-3'!M18</f>
        <v>1</v>
      </c>
      <c r="Y23" s="145">
        <f>'G-3'!M19</f>
        <v>1</v>
      </c>
      <c r="Z23" s="145">
        <f>'G-3'!M20</f>
        <v>2</v>
      </c>
      <c r="AA23" s="145">
        <f>'G-3'!M21</f>
        <v>0</v>
      </c>
      <c r="AB23" s="145">
        <f>'G-3'!M22</f>
        <v>1</v>
      </c>
      <c r="AC23" s="146"/>
      <c r="AD23" s="145">
        <f>'G-3'!T10</f>
        <v>4</v>
      </c>
      <c r="AE23" s="145">
        <f>'G-3'!T11</f>
        <v>2</v>
      </c>
      <c r="AF23" s="145">
        <f>'G-3'!T12</f>
        <v>2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5</v>
      </c>
      <c r="F24" s="145">
        <f t="shared" ref="F24:K24" si="21">C23+D23+E23+F23</f>
        <v>4</v>
      </c>
      <c r="G24" s="145">
        <f t="shared" si="21"/>
        <v>4</v>
      </c>
      <c r="H24" s="145">
        <f t="shared" si="21"/>
        <v>5</v>
      </c>
      <c r="I24" s="145">
        <f t="shared" si="21"/>
        <v>4</v>
      </c>
      <c r="J24" s="145">
        <f t="shared" si="21"/>
        <v>4</v>
      </c>
      <c r="K24" s="145">
        <f t="shared" si="21"/>
        <v>5</v>
      </c>
      <c r="L24" s="146"/>
      <c r="M24" s="145"/>
      <c r="N24" s="145"/>
      <c r="O24" s="145"/>
      <c r="P24" s="145">
        <f>M23+N23+O23+P23</f>
        <v>5</v>
      </c>
      <c r="Q24" s="145">
        <f t="shared" ref="Q24:AB24" si="22">N23+O23+P23+Q23</f>
        <v>4</v>
      </c>
      <c r="R24" s="145">
        <f t="shared" si="22"/>
        <v>5</v>
      </c>
      <c r="S24" s="145">
        <f t="shared" si="22"/>
        <v>6</v>
      </c>
      <c r="T24" s="145">
        <f t="shared" si="22"/>
        <v>3</v>
      </c>
      <c r="U24" s="145">
        <f t="shared" si="22"/>
        <v>3</v>
      </c>
      <c r="V24" s="145">
        <f t="shared" si="22"/>
        <v>2</v>
      </c>
      <c r="W24" s="145">
        <f t="shared" si="22"/>
        <v>1</v>
      </c>
      <c r="X24" s="145">
        <f t="shared" si="22"/>
        <v>2</v>
      </c>
      <c r="Y24" s="145">
        <f t="shared" si="22"/>
        <v>2</v>
      </c>
      <c r="Z24" s="145">
        <f t="shared" si="22"/>
        <v>4</v>
      </c>
      <c r="AA24" s="145">
        <f t="shared" si="22"/>
        <v>4</v>
      </c>
      <c r="AB24" s="145">
        <f t="shared" si="22"/>
        <v>4</v>
      </c>
      <c r="AC24" s="146"/>
      <c r="AD24" s="145"/>
      <c r="AE24" s="145"/>
      <c r="AF24" s="145"/>
      <c r="AG24" s="145">
        <f>AD23+AE23+AF23+AG23</f>
        <v>10</v>
      </c>
      <c r="AH24" s="145">
        <f t="shared" ref="AH24:AO24" si="23">AE23+AF23+AG23+AH23</f>
        <v>6</v>
      </c>
      <c r="AI24" s="145">
        <f t="shared" si="23"/>
        <v>4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6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6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2" t="s">
        <v>104</v>
      </c>
      <c r="U27" s="242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1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1</v>
      </c>
      <c r="O28" s="145">
        <f>'G-4'!F22</f>
        <v>3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2</v>
      </c>
      <c r="T28" s="145">
        <f>'G-4'!M14</f>
        <v>0</v>
      </c>
      <c r="U28" s="145">
        <f>'G-4'!M15</f>
        <v>1</v>
      </c>
      <c r="V28" s="145">
        <f>'G-4'!M16</f>
        <v>0</v>
      </c>
      <c r="W28" s="145">
        <f>'G-4'!M17</f>
        <v>0</v>
      </c>
      <c r="X28" s="145">
        <f>'G-4'!M18</f>
        <v>1</v>
      </c>
      <c r="Y28" s="145">
        <f>'G-4'!M19</f>
        <v>0</v>
      </c>
      <c r="Z28" s="145">
        <f>'G-4'!M20</f>
        <v>1</v>
      </c>
      <c r="AA28" s="145">
        <f>'G-4'!M21</f>
        <v>0</v>
      </c>
      <c r="AB28" s="145">
        <f>'G-4'!M22</f>
        <v>1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</v>
      </c>
      <c r="F29" s="145">
        <f t="shared" ref="F29:K29" si="24">C28+D28+E28+F28</f>
        <v>1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4</v>
      </c>
      <c r="R29" s="145">
        <f t="shared" si="25"/>
        <v>3</v>
      </c>
      <c r="S29" s="145">
        <f t="shared" si="25"/>
        <v>2</v>
      </c>
      <c r="T29" s="145">
        <f t="shared" si="25"/>
        <v>2</v>
      </c>
      <c r="U29" s="145">
        <f t="shared" si="25"/>
        <v>3</v>
      </c>
      <c r="V29" s="145">
        <f t="shared" si="25"/>
        <v>3</v>
      </c>
      <c r="W29" s="145">
        <f t="shared" si="25"/>
        <v>1</v>
      </c>
      <c r="X29" s="145">
        <f t="shared" si="25"/>
        <v>2</v>
      </c>
      <c r="Y29" s="145">
        <f t="shared" si="25"/>
        <v>1</v>
      </c>
      <c r="Z29" s="145">
        <f t="shared" si="25"/>
        <v>2</v>
      </c>
      <c r="AA29" s="145">
        <f t="shared" si="25"/>
        <v>2</v>
      </c>
      <c r="AB29" s="145">
        <f t="shared" si="25"/>
        <v>2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4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4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2" t="s">
        <v>104</v>
      </c>
      <c r="U32" s="242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4</v>
      </c>
      <c r="C33" s="145">
        <f t="shared" ref="C33:K33" si="27">C13+C18+C23+C28</f>
        <v>1</v>
      </c>
      <c r="D33" s="145">
        <f t="shared" si="27"/>
        <v>0</v>
      </c>
      <c r="E33" s="145">
        <f t="shared" si="27"/>
        <v>2</v>
      </c>
      <c r="F33" s="145">
        <f t="shared" si="27"/>
        <v>2</v>
      </c>
      <c r="G33" s="145">
        <f t="shared" si="27"/>
        <v>1</v>
      </c>
      <c r="H33" s="145">
        <f t="shared" si="27"/>
        <v>1</v>
      </c>
      <c r="I33" s="145">
        <f t="shared" si="27"/>
        <v>1</v>
      </c>
      <c r="J33" s="145">
        <f t="shared" si="27"/>
        <v>2</v>
      </c>
      <c r="K33" s="145">
        <f t="shared" si="27"/>
        <v>1</v>
      </c>
      <c r="L33" s="146"/>
      <c r="M33" s="145">
        <f>M13+M18+M23+M28</f>
        <v>2</v>
      </c>
      <c r="N33" s="145">
        <f t="shared" ref="N33:AB33" si="28">N13+N18+N23+N28</f>
        <v>1</v>
      </c>
      <c r="O33" s="145">
        <f t="shared" si="28"/>
        <v>3</v>
      </c>
      <c r="P33" s="145">
        <f t="shared" si="28"/>
        <v>4</v>
      </c>
      <c r="Q33" s="145">
        <f t="shared" si="28"/>
        <v>1</v>
      </c>
      <c r="R33" s="145">
        <f t="shared" si="28"/>
        <v>1</v>
      </c>
      <c r="S33" s="145">
        <f t="shared" si="28"/>
        <v>3</v>
      </c>
      <c r="T33" s="145">
        <f t="shared" si="28"/>
        <v>0</v>
      </c>
      <c r="U33" s="145">
        <f t="shared" si="28"/>
        <v>2</v>
      </c>
      <c r="V33" s="145">
        <f t="shared" si="28"/>
        <v>0</v>
      </c>
      <c r="W33" s="145">
        <f t="shared" si="28"/>
        <v>0</v>
      </c>
      <c r="X33" s="145">
        <f t="shared" si="28"/>
        <v>3</v>
      </c>
      <c r="Y33" s="145">
        <f t="shared" si="28"/>
        <v>1</v>
      </c>
      <c r="Z33" s="145">
        <f t="shared" si="28"/>
        <v>3</v>
      </c>
      <c r="AA33" s="145">
        <f t="shared" si="28"/>
        <v>2</v>
      </c>
      <c r="AB33" s="145">
        <f t="shared" si="28"/>
        <v>2</v>
      </c>
      <c r="AC33" s="146"/>
      <c r="AD33" s="145">
        <f>AD13+AD18+AD23+AD28</f>
        <v>4</v>
      </c>
      <c r="AE33" s="145">
        <f t="shared" ref="AE33:AO33" si="29">AE13+AE18+AE23+AE28</f>
        <v>2</v>
      </c>
      <c r="AF33" s="145">
        <f t="shared" si="29"/>
        <v>3</v>
      </c>
      <c r="AG33" s="145">
        <f t="shared" si="29"/>
        <v>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</v>
      </c>
      <c r="F34" s="145">
        <f t="shared" ref="F34:K34" si="30">C33+D33+E33+F33</f>
        <v>5</v>
      </c>
      <c r="G34" s="145">
        <f t="shared" si="30"/>
        <v>5</v>
      </c>
      <c r="H34" s="145">
        <f t="shared" si="30"/>
        <v>6</v>
      </c>
      <c r="I34" s="145">
        <f t="shared" si="30"/>
        <v>5</v>
      </c>
      <c r="J34" s="145">
        <f t="shared" si="30"/>
        <v>5</v>
      </c>
      <c r="K34" s="145">
        <f t="shared" si="30"/>
        <v>5</v>
      </c>
      <c r="L34" s="146"/>
      <c r="M34" s="145"/>
      <c r="N34" s="145"/>
      <c r="O34" s="145"/>
      <c r="P34" s="145">
        <f>M33+N33+O33+P33</f>
        <v>10</v>
      </c>
      <c r="Q34" s="145">
        <f t="shared" ref="Q34:AB34" si="31">N33+O33+P33+Q33</f>
        <v>9</v>
      </c>
      <c r="R34" s="145">
        <f t="shared" si="31"/>
        <v>9</v>
      </c>
      <c r="S34" s="145">
        <f t="shared" si="31"/>
        <v>9</v>
      </c>
      <c r="T34" s="145">
        <f t="shared" si="31"/>
        <v>5</v>
      </c>
      <c r="U34" s="145">
        <f t="shared" si="31"/>
        <v>6</v>
      </c>
      <c r="V34" s="145">
        <f t="shared" si="31"/>
        <v>5</v>
      </c>
      <c r="W34" s="145">
        <f t="shared" si="31"/>
        <v>2</v>
      </c>
      <c r="X34" s="145">
        <f t="shared" si="31"/>
        <v>5</v>
      </c>
      <c r="Y34" s="145">
        <f t="shared" si="31"/>
        <v>4</v>
      </c>
      <c r="Z34" s="145">
        <f t="shared" si="31"/>
        <v>7</v>
      </c>
      <c r="AA34" s="145">
        <f t="shared" si="31"/>
        <v>9</v>
      </c>
      <c r="AB34" s="145">
        <f t="shared" si="31"/>
        <v>8</v>
      </c>
      <c r="AC34" s="146"/>
      <c r="AD34" s="145"/>
      <c r="AE34" s="145"/>
      <c r="AF34" s="145"/>
      <c r="AG34" s="145">
        <f>AD33+AE33+AF33+AG33</f>
        <v>11</v>
      </c>
      <c r="AH34" s="145">
        <f t="shared" ref="AH34:AO34" si="32">AE33+AF33+AG33+AH33</f>
        <v>7</v>
      </c>
      <c r="AI34" s="145">
        <f t="shared" si="32"/>
        <v>5</v>
      </c>
      <c r="AJ34" s="145">
        <f t="shared" si="32"/>
        <v>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3"/>
      <c r="R36" s="243"/>
      <c r="S36" s="243"/>
      <c r="T36" s="243"/>
      <c r="U36" s="243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2021-02-26T17:15:59Z</dcterms:modified>
</cp:coreProperties>
</file>